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7795" windowHeight="12150"/>
  </bookViews>
  <sheets>
    <sheet name="Справочно доходы" sheetId="1" r:id="rId1"/>
  </sheets>
  <calcPr calcId="145621"/>
</workbook>
</file>

<file path=xl/calcChain.xml><?xml version="1.0" encoding="utf-8"?>
<calcChain xmlns="http://schemas.openxmlformats.org/spreadsheetml/2006/main">
  <c r="C8" i="1" l="1"/>
  <c r="C13" i="1"/>
  <c r="C47" i="1"/>
  <c r="C34" i="1" l="1"/>
  <c r="C7" i="1"/>
  <c r="E51" i="1" l="1"/>
  <c r="D51" i="1"/>
  <c r="C51" i="1"/>
  <c r="C43" i="1" s="1"/>
  <c r="E47" i="1"/>
  <c r="D47" i="1"/>
  <c r="E44" i="1"/>
  <c r="E43" i="1" s="1"/>
  <c r="E42" i="1" s="1"/>
  <c r="D44" i="1"/>
  <c r="C44" i="1"/>
  <c r="D43" i="1"/>
  <c r="D42" i="1" s="1"/>
  <c r="E39" i="1"/>
  <c r="D39" i="1"/>
  <c r="C39" i="1"/>
  <c r="E37" i="1"/>
  <c r="E34" i="1" s="1"/>
  <c r="D37" i="1"/>
  <c r="C37" i="1"/>
  <c r="D34" i="1"/>
  <c r="E31" i="1"/>
  <c r="D31" i="1"/>
  <c r="C31" i="1"/>
  <c r="E28" i="1"/>
  <c r="D28" i="1"/>
  <c r="C28" i="1"/>
  <c r="E26" i="1"/>
  <c r="D26" i="1"/>
  <c r="C26" i="1"/>
  <c r="E20" i="1"/>
  <c r="D20" i="1"/>
  <c r="C20" i="1"/>
  <c r="E18" i="1"/>
  <c r="D18" i="1"/>
  <c r="C18" i="1"/>
  <c r="E12" i="1"/>
  <c r="D12" i="1"/>
  <c r="D6" i="1" s="1"/>
  <c r="D58" i="1" s="1"/>
  <c r="C12" i="1"/>
  <c r="E7" i="1"/>
  <c r="E6" i="1" s="1"/>
  <c r="E58" i="1" s="1"/>
  <c r="D7" i="1"/>
  <c r="C6" i="1" l="1"/>
  <c r="C42" i="1"/>
  <c r="C58" i="1" l="1"/>
</calcChain>
</file>

<file path=xl/sharedStrings.xml><?xml version="1.0" encoding="utf-8"?>
<sst xmlns="http://schemas.openxmlformats.org/spreadsheetml/2006/main" count="110" uniqueCount="109">
  <si>
    <t>Код бюджетной кассификации РФ</t>
  </si>
  <si>
    <t>Наименование доходов</t>
  </si>
  <si>
    <t>Сумма 2019 год</t>
  </si>
  <si>
    <t>Сумма 2020год</t>
  </si>
  <si>
    <t>000 1 00 00000 00 0000 000</t>
  </si>
  <si>
    <t>1. ДОХОДЫ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</si>
  <si>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</si>
  <si>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</si>
  <si>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</si>
  <si>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</si>
  <si>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</si>
  <si>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227,2271 и 228 налогового кодекса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</si>
  <si>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</si>
  <si>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</si>
  <si>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100 103 0000 00 0000 000</t>
  </si>
  <si>
    <t>НАЛОГИ НА ТОВАРЫ (РАБОТЫ, УСЛУГИ) РЕАЛИЗОВАННЫЕ НА ТЕРРИТОРИИ</t>
  </si>
  <si>
    <t>100 103 02000 01 0000 110</t>
  </si>
  <si>
    <t>Акцизы по подакцизным товарам(продукции),производимым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</si>
  <si>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</si>
  <si>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</si>
  <si>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</si>
  <si>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</si>
  <si>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</si>
  <si>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182 1 05 03010 010000 110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</si>
  <si>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</si>
  <si>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</si>
  <si>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</si>
  <si>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</si>
  <si>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>Налог на имущество  физических лиц, взимаемый по ставке, применяемой к объекту налогообложения, расположенному в границах поселения</t>
  </si>
  <si>
    <t>182 1 06 06013 10 0000110</t>
  </si>
  <si>
    <t>Земельный налог, взимаемый по ставкам, установленным в соответствии с подпунктом 1 пункта 1 ст. 394 НК РФ и применяемый к объектам налогообложения, расположенным в границах поселений</t>
  </si>
  <si>
    <t>182 1 06 06023 10 0000110</t>
  </si>
  <si>
    <t>Земельный налог, взимаемый по ставкам, установленным в соответствии с подпунктом 2 пункта 1 ст. 394 НК РФ и применяемый к объектам налогообложения, расположенным в границах поселений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</si>
  <si>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</si>
  <si>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</si>
  <si>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</si>
  <si>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</si>
  <si>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</si>
  <si>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</si>
  <si>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</si>
  <si>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</si>
  <si>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</si>
  <si>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</si>
  <si>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650 1 11 05013 10 0000 120</t>
  </si>
  <si>
    <t>Доходы, получаемые в виде арендной платы за земельные участки,государственная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</si>
  <si>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650 1 11 09045 10 0000 120</t>
  </si>
  <si>
    <t>Прочие поступления от использования имущества, находящегося в собственности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</si>
  <si>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</si>
  <si>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</si>
  <si>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</si>
  <si>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</si>
  <si>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</si>
  <si>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</si>
  <si>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000 1 14 00000 00 0000 000</t>
  </si>
  <si>
    <t>ДОХОДЫ ОТ ПРОДАЖИ МАТЕРИАЛЬНЫХ И НЕМАТЕРИАЛЬНЫХ АКТИВОВ</t>
  </si>
  <si>
    <t>650 1 14 02053 10 0000 410</t>
  </si>
  <si>
    <t xml:space="preserve">Доходы от реализации иного имущества, находящегося в собственности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</si>
  <si>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</si>
  <si>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</si>
  <si>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</si>
  <si>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</si>
  <si>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</si>
  <si>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</si>
  <si>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000 1 16 23052 10 0000 140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</si>
  <si>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</si>
  <si>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</si>
  <si>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</si>
  <si>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</si>
  <si>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</si>
  <si>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</si>
  <si>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</si>
  <si>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650 2 02 01000 00 0000 151</t>
  </si>
  <si>
    <r>
      <t xml:space="preserve">ДОТАЦИИ </t>
    </r>
    <r>
      <rPr>
        <sz val="12"/>
        <rFont val="Times New Roman"/>
        <family val="1"/>
        <charset val="204"/>
      </rPr>
      <t xml:space="preserve">от других бюджетов бюджетной системы РФ </t>
    </r>
  </si>
  <si>
    <t>650 2 02 15001 10 0000 151</t>
  </si>
  <si>
    <t>Дотации бюджетам поселений на выравнивание бюджетной обеспеченности</t>
  </si>
  <si>
    <t>650 2 02 02000 00 0000 151</t>
  </si>
  <si>
    <t>СУБСИДИИ от других бюджетов бюджетной системы РФ</t>
  </si>
  <si>
    <t>650 2 02 03000 00 0000 151</t>
  </si>
  <si>
    <t>СУБВЕНЦИИ от других бюджетов бюджетной системы РФ</t>
  </si>
  <si>
    <t>650 2 02 35930 10 0000 151</t>
  </si>
  <si>
    <t xml:space="preserve">Субвенции  бюджетам поселений на  государственную регистрацию актов гражданского состояния </t>
  </si>
  <si>
    <t>650 2 02 35118 10 0000 151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</si>
  <si>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</si>
  <si>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ИНЫЕ МЕЖБЮДЖЕТНЫЕ ТРАНСФЕРТЫ</t>
  </si>
  <si>
    <t>650 2 02 40014 10 0000151</t>
  </si>
  <si>
    <t>Межбюджетные трансферты, передаваемые бюджетам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</si>
  <si>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650 2 02 49999 10 0000151</t>
  </si>
  <si>
    <t>Прочие межбюджетные трансферты передаваемые бюджетам сельских поселений</t>
  </si>
  <si>
    <t>650 2 07 05030 10 0000 180</t>
  </si>
  <si>
    <t>ПРОЧИЕ БЕЗВОЗМЕЗДНЫЕ ПОСТУПЛЕНИЯ В БЮДЖЕТЫ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</si>
  <si>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</si>
  <si>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</si>
  <si>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</si>
  <si>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</si>
  <si>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</si>
  <si>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650 2 02 40000 00 0000 151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</si>
  <si>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</si>
  <si>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</si>
  <si>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650 1 14 01050 10 0000 410</t>
  </si>
  <si>
    <t>Доходы от продажи квартир, находящихся в собственности поселений</t>
  </si>
  <si>
    <t>650 2 02 30024 10 0000 151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</si>
  <si>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</si>
  <si>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</si>
  <si>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бюджета сельского поселения Шапша по разделам, подразделам на 2019 год</t>
  </si>
  <si>
    <t xml:space="preserve">000 1 03 02231 01 0000 110
</t>
  </si>
  <si>
    <t>000 1 03 02241 01 0000 110</t>
  </si>
  <si>
    <t xml:space="preserve">000 1 03 02251 01 0000 110
</t>
  </si>
  <si>
    <t xml:space="preserve">000 1 03 02261 01 0000 110
</t>
  </si>
  <si>
    <t>Справочно к решению Совета депутатов сельского поселения Шапша от 01.07.2019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</si>
</sst>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8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62"/>
      <name val="Arial Cyr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9" fontId="10" fillId="2" borderId="2">
      <alignment horizontal="left" vertical="top" wrapText="1"/>
    </xf>
    <xf numFmtId="0" fontId="11" fillId="4" borderId="2">
      <alignment horizontal="left" vertical="top" wrapText="1"/>
    </xf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justify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6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vertical="center"/>
    </xf>
    <xf numFmtId="49" fontId="4" fillId="3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justify" vertical="top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justify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/>
    </xf>
    <xf numFmtId="2" fontId="2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 2" xfId="3"/>
    <cellStyle name="Свойства элементов измерения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C1" sqref="C1:E1"/>
    </sheetView>
  </sheetViews>
  <sheetFormatPr defaultColWidth="10.33203125" defaultRowHeight="12.75" x14ac:dyDescent="0.2"/>
  <cols>
    <col min="1" max="1" width="33.1640625" style="3" customWidth="1"/>
    <col min="2" max="2" width="82" style="3" customWidth="1"/>
    <col min="3" max="3" width="34.83203125" style="3" customWidth="1"/>
    <col min="4" max="4" width="12.33203125" style="3" hidden="1" customWidth="1"/>
    <col min="5" max="5" width="13.1640625" style="3" hidden="1" customWidth="1"/>
    <col min="6" max="16384" width="10.33203125" style="3"/>
  </cols>
  <sheetData>
    <row r="1" spans="1:9" ht="63.75" customHeight="1" x14ac:dyDescent="0.3">
      <c r="A1" s="1"/>
      <c r="B1" s="2"/>
      <c r="C1" s="45" t="s">
        <v>108</v>
      </c>
      <c r="D1" s="45"/>
      <c r="E1" s="45"/>
    </row>
    <row r="2" spans="1:9" ht="24" customHeight="1" x14ac:dyDescent="0.3">
      <c r="A2" s="46" t="s">
        <v>103</v>
      </c>
      <c r="B2" s="46"/>
      <c r="C2" s="46"/>
      <c r="D2" s="46"/>
      <c r="E2" s="46"/>
    </row>
    <row r="3" spans="1:9" x14ac:dyDescent="0.2">
      <c r="A3" s="4"/>
      <c r="B3" s="5"/>
      <c r="C3" s="6"/>
      <c r="D3" s="4"/>
      <c r="E3" s="4"/>
    </row>
    <row r="4" spans="1:9" ht="57" customHeight="1" x14ac:dyDescent="0.2">
      <c r="A4" s="7" t="s">
        <v>0</v>
      </c>
      <c r="B4" s="7" t="s">
        <v>1</v>
      </c>
      <c r="C4" s="7" t="s">
        <v>2</v>
      </c>
      <c r="D4" s="7" t="s">
        <v>2</v>
      </c>
      <c r="E4" s="7" t="s">
        <v>3</v>
      </c>
    </row>
    <row r="5" spans="1:9" ht="18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9" ht="15.75" x14ac:dyDescent="0.2">
      <c r="A6" s="9" t="s">
        <v>4</v>
      </c>
      <c r="B6" s="10" t="s">
        <v>5</v>
      </c>
      <c r="C6" s="11">
        <f>C7+C18+C12+C20+C26+C28+C31+C34+C38+C39+C41</f>
        <v>10098.990000000002</v>
      </c>
      <c r="D6" s="11">
        <f>D7+D12+D18+D20+D26+D28+D31+D34+D38+D39+D41</f>
        <v>8216.7999999999993</v>
      </c>
      <c r="E6" s="11">
        <f>E7+E12+E18+E20+E26+E28+E31+E34+E38+E39+E41</f>
        <v>8220.7999999999993</v>
      </c>
    </row>
    <row r="7" spans="1:9" ht="15.75" x14ac:dyDescent="0.2">
      <c r="A7" s="9" t="s">
        <v>6</v>
      </c>
      <c r="B7" s="12" t="s">
        <v>7</v>
      </c>
      <c r="C7" s="13">
        <f>C9+C10+C11</f>
        <v>5385.97</v>
      </c>
      <c r="D7" s="11">
        <f>D8</f>
        <v>4000</v>
      </c>
      <c r="E7" s="11">
        <f>E8</f>
        <v>4000</v>
      </c>
    </row>
    <row r="8" spans="1:9" ht="15.75" x14ac:dyDescent="0.2">
      <c r="A8" s="14" t="s">
        <v>8</v>
      </c>
      <c r="B8" s="15" t="s">
        <v>9</v>
      </c>
      <c r="C8" s="16">
        <f>C9+C10+C11</f>
        <v>5385.97</v>
      </c>
      <c r="D8" s="17">
        <v>4000</v>
      </c>
      <c r="E8" s="17">
        <v>4000</v>
      </c>
    </row>
    <row r="9" spans="1:9" ht="67.5" customHeight="1" x14ac:dyDescent="0.2">
      <c r="A9" s="18" t="s">
        <v>10</v>
      </c>
      <c r="B9" s="19" t="s">
        <v>11</v>
      </c>
      <c r="C9" s="20">
        <v>5385.8</v>
      </c>
      <c r="D9" s="21">
        <v>4000</v>
      </c>
      <c r="E9" s="21">
        <v>4000</v>
      </c>
      <c r="F9" s="22"/>
      <c r="G9" s="22"/>
      <c r="H9" s="22"/>
      <c r="I9" s="22"/>
    </row>
    <row r="10" spans="1:9" ht="111.75" customHeight="1" x14ac:dyDescent="0.2">
      <c r="A10" s="18" t="s">
        <v>96</v>
      </c>
      <c r="B10" s="19" t="s">
        <v>97</v>
      </c>
      <c r="C10" s="20">
        <v>0</v>
      </c>
      <c r="D10" s="21"/>
      <c r="E10" s="21"/>
      <c r="F10" s="22"/>
      <c r="G10" s="22"/>
      <c r="H10" s="22"/>
      <c r="I10" s="22"/>
    </row>
    <row r="11" spans="1:9" ht="48.75" customHeight="1" x14ac:dyDescent="0.2">
      <c r="A11" s="18" t="s">
        <v>12</v>
      </c>
      <c r="B11" s="19" t="s">
        <v>13</v>
      </c>
      <c r="C11" s="20">
        <v>0.17</v>
      </c>
      <c r="D11" s="20"/>
      <c r="E11" s="20"/>
      <c r="F11" s="22"/>
      <c r="G11" s="22"/>
      <c r="H11" s="22"/>
      <c r="I11" s="22"/>
    </row>
    <row r="12" spans="1:9" ht="28.9" customHeight="1" x14ac:dyDescent="0.2">
      <c r="A12" s="18" t="s">
        <v>14</v>
      </c>
      <c r="B12" s="23" t="s">
        <v>15</v>
      </c>
      <c r="C12" s="13">
        <f>C13</f>
        <v>2328.9</v>
      </c>
      <c r="D12" s="13">
        <f>D13</f>
        <v>2328.9</v>
      </c>
      <c r="E12" s="13">
        <f>E13</f>
        <v>2328.9</v>
      </c>
      <c r="F12" s="22"/>
      <c r="G12" s="22"/>
      <c r="H12" s="22"/>
      <c r="I12" s="22"/>
    </row>
    <row r="13" spans="1:9" ht="33.75" customHeight="1" x14ac:dyDescent="0.2">
      <c r="A13" s="14" t="s">
        <v>16</v>
      </c>
      <c r="B13" s="24" t="s">
        <v>17</v>
      </c>
      <c r="C13" s="16">
        <f>C14+C15+C16+C17</f>
        <v>2328.9</v>
      </c>
      <c r="D13" s="16">
        <v>2328.9</v>
      </c>
      <c r="E13" s="16">
        <v>2328.9</v>
      </c>
      <c r="F13" s="25"/>
      <c r="G13" s="25"/>
      <c r="H13" s="25"/>
      <c r="I13" s="25"/>
    </row>
    <row r="14" spans="1:9" ht="62.25" customHeight="1" x14ac:dyDescent="0.2">
      <c r="A14" s="26" t="s">
        <v>104</v>
      </c>
      <c r="B14" s="27" t="s">
        <v>18</v>
      </c>
      <c r="C14" s="20">
        <v>802.5</v>
      </c>
      <c r="D14" s="20">
        <v>0</v>
      </c>
      <c r="E14" s="20">
        <v>0</v>
      </c>
      <c r="F14" s="25"/>
      <c r="G14" s="25"/>
      <c r="H14" s="25"/>
      <c r="I14" s="25"/>
    </row>
    <row r="15" spans="1:9" ht="80.25" customHeight="1" x14ac:dyDescent="0.2">
      <c r="A15" s="26" t="s">
        <v>105</v>
      </c>
      <c r="B15" s="27" t="s">
        <v>19</v>
      </c>
      <c r="C15" s="20">
        <v>6.9</v>
      </c>
      <c r="D15" s="20">
        <v>0</v>
      </c>
      <c r="E15" s="20">
        <v>0</v>
      </c>
      <c r="F15" s="25"/>
      <c r="G15" s="25"/>
      <c r="H15" s="25"/>
      <c r="I15" s="25"/>
    </row>
    <row r="16" spans="1:9" ht="80.25" customHeight="1" x14ac:dyDescent="0.2">
      <c r="A16" s="26" t="s">
        <v>106</v>
      </c>
      <c r="B16" s="27" t="s">
        <v>20</v>
      </c>
      <c r="C16" s="20">
        <v>1673.4</v>
      </c>
      <c r="D16" s="20"/>
      <c r="E16" s="20"/>
      <c r="F16" s="25"/>
      <c r="G16" s="25"/>
      <c r="H16" s="25"/>
      <c r="I16" s="25"/>
    </row>
    <row r="17" spans="1:9" ht="62.25" customHeight="1" x14ac:dyDescent="0.2">
      <c r="A17" s="26" t="s">
        <v>107</v>
      </c>
      <c r="B17" s="27" t="s">
        <v>102</v>
      </c>
      <c r="C17" s="20">
        <v>-153.9</v>
      </c>
      <c r="D17" s="20">
        <v>0</v>
      </c>
      <c r="E17" s="20">
        <v>0</v>
      </c>
      <c r="F17" s="25"/>
      <c r="G17" s="25"/>
      <c r="H17" s="25"/>
      <c r="I17" s="25"/>
    </row>
    <row r="18" spans="1:9" ht="24" customHeight="1" x14ac:dyDescent="0.2">
      <c r="A18" s="9" t="s">
        <v>21</v>
      </c>
      <c r="B18" s="12" t="s">
        <v>22</v>
      </c>
      <c r="C18" s="13">
        <f>C19</f>
        <v>123</v>
      </c>
      <c r="D18" s="13">
        <f>D19</f>
        <v>54</v>
      </c>
      <c r="E18" s="13">
        <f>E19</f>
        <v>54</v>
      </c>
      <c r="F18" s="25"/>
      <c r="G18" s="25"/>
      <c r="H18" s="25"/>
      <c r="I18" s="25"/>
    </row>
    <row r="19" spans="1:9" ht="17.45" customHeight="1" x14ac:dyDescent="0.2">
      <c r="A19" s="14" t="s">
        <v>23</v>
      </c>
      <c r="B19" s="15" t="s">
        <v>24</v>
      </c>
      <c r="C19" s="16">
        <v>123</v>
      </c>
      <c r="D19" s="16">
        <v>54</v>
      </c>
      <c r="E19" s="16">
        <v>54</v>
      </c>
      <c r="F19" s="28"/>
      <c r="G19" s="29"/>
      <c r="H19" s="29"/>
      <c r="I19" s="29"/>
    </row>
    <row r="20" spans="1:9" ht="19.899999999999999" customHeight="1" x14ac:dyDescent="0.2">
      <c r="A20" s="30" t="s">
        <v>25</v>
      </c>
      <c r="B20" s="12" t="s">
        <v>26</v>
      </c>
      <c r="C20" s="13">
        <f>C21+C22+C23+C24+C25</f>
        <v>972</v>
      </c>
      <c r="D20" s="13">
        <f>D21+D22+D23+D24+D25</f>
        <v>976.5</v>
      </c>
      <c r="E20" s="13">
        <f>E21+E22+E23+E24+E25</f>
        <v>980.5</v>
      </c>
    </row>
    <row r="21" spans="1:9" ht="48" customHeight="1" x14ac:dyDescent="0.2">
      <c r="A21" s="18" t="s">
        <v>27</v>
      </c>
      <c r="B21" s="31" t="s">
        <v>28</v>
      </c>
      <c r="C21" s="20">
        <v>113.4</v>
      </c>
      <c r="D21" s="21">
        <v>117.9</v>
      </c>
      <c r="E21" s="21">
        <v>117.9</v>
      </c>
    </row>
    <row r="22" spans="1:9" ht="50.25" customHeight="1" x14ac:dyDescent="0.2">
      <c r="A22" s="32" t="s">
        <v>29</v>
      </c>
      <c r="B22" s="31" t="s">
        <v>30</v>
      </c>
      <c r="C22" s="20">
        <v>0</v>
      </c>
      <c r="D22" s="21">
        <v>0</v>
      </c>
      <c r="E22" s="21">
        <v>0</v>
      </c>
    </row>
    <row r="23" spans="1:9" ht="50.25" customHeight="1" x14ac:dyDescent="0.2">
      <c r="A23" s="32" t="s">
        <v>31</v>
      </c>
      <c r="B23" s="31" t="s">
        <v>32</v>
      </c>
      <c r="C23" s="20">
        <v>0</v>
      </c>
      <c r="D23" s="21">
        <v>0</v>
      </c>
      <c r="E23" s="21">
        <v>0</v>
      </c>
    </row>
    <row r="24" spans="1:9" ht="38.25" customHeight="1" x14ac:dyDescent="0.2">
      <c r="A24" s="32" t="s">
        <v>33</v>
      </c>
      <c r="B24" s="31" t="s">
        <v>34</v>
      </c>
      <c r="C24" s="20">
        <v>808.6</v>
      </c>
      <c r="D24" s="20">
        <v>808.6</v>
      </c>
      <c r="E24" s="20">
        <v>802.6</v>
      </c>
    </row>
    <row r="25" spans="1:9" ht="38.25" customHeight="1" x14ac:dyDescent="0.2">
      <c r="A25" s="32" t="s">
        <v>35</v>
      </c>
      <c r="B25" s="31" t="s">
        <v>36</v>
      </c>
      <c r="C25" s="20">
        <v>50</v>
      </c>
      <c r="D25" s="20">
        <v>50</v>
      </c>
      <c r="E25" s="20">
        <v>60</v>
      </c>
    </row>
    <row r="26" spans="1:9" ht="23.25" customHeight="1" x14ac:dyDescent="0.2">
      <c r="A26" s="9" t="s">
        <v>37</v>
      </c>
      <c r="B26" s="12" t="s">
        <v>38</v>
      </c>
      <c r="C26" s="13">
        <f>C27</f>
        <v>4</v>
      </c>
      <c r="D26" s="11">
        <f>D27</f>
        <v>4</v>
      </c>
      <c r="E26" s="11">
        <f>E27</f>
        <v>4</v>
      </c>
    </row>
    <row r="27" spans="1:9" ht="72" customHeight="1" x14ac:dyDescent="0.2">
      <c r="A27" s="33" t="s">
        <v>39</v>
      </c>
      <c r="B27" s="31" t="s">
        <v>40</v>
      </c>
      <c r="C27" s="20">
        <v>4</v>
      </c>
      <c r="D27" s="20">
        <v>4</v>
      </c>
      <c r="E27" s="20">
        <v>4</v>
      </c>
    </row>
    <row r="28" spans="1:9" ht="47.25" customHeight="1" x14ac:dyDescent="0.2">
      <c r="A28" s="9" t="s">
        <v>41</v>
      </c>
      <c r="B28" s="34" t="s">
        <v>42</v>
      </c>
      <c r="C28" s="13">
        <f>C29+C30</f>
        <v>600</v>
      </c>
      <c r="D28" s="13">
        <f>D29+D30</f>
        <v>600</v>
      </c>
      <c r="E28" s="13">
        <f>E29+E30</f>
        <v>600</v>
      </c>
    </row>
    <row r="29" spans="1:9" ht="78.75" customHeight="1" x14ac:dyDescent="0.2">
      <c r="A29" s="18" t="s">
        <v>43</v>
      </c>
      <c r="B29" s="31" t="s">
        <v>44</v>
      </c>
      <c r="C29" s="20">
        <v>0</v>
      </c>
      <c r="D29" s="20">
        <v>0</v>
      </c>
      <c r="E29" s="20">
        <v>0</v>
      </c>
    </row>
    <row r="30" spans="1:9" ht="80.25" customHeight="1" x14ac:dyDescent="0.2">
      <c r="A30" s="18" t="s">
        <v>45</v>
      </c>
      <c r="B30" s="31" t="s">
        <v>46</v>
      </c>
      <c r="C30" s="20">
        <v>600</v>
      </c>
      <c r="D30" s="21">
        <v>600</v>
      </c>
      <c r="E30" s="21">
        <v>600</v>
      </c>
    </row>
    <row r="31" spans="1:9" ht="33" customHeight="1" x14ac:dyDescent="0.2">
      <c r="A31" s="9" t="s">
        <v>47</v>
      </c>
      <c r="B31" s="34" t="s">
        <v>48</v>
      </c>
      <c r="C31" s="13">
        <f>C32+C33</f>
        <v>40</v>
      </c>
      <c r="D31" s="11">
        <f>D32+D33</f>
        <v>40</v>
      </c>
      <c r="E31" s="11">
        <f>E32+E33</f>
        <v>40</v>
      </c>
    </row>
    <row r="32" spans="1:9" ht="31.15" customHeight="1" x14ac:dyDescent="0.2">
      <c r="A32" s="18" t="s">
        <v>49</v>
      </c>
      <c r="B32" s="31" t="s">
        <v>50</v>
      </c>
      <c r="C32" s="16">
        <v>40</v>
      </c>
      <c r="D32" s="16">
        <v>40</v>
      </c>
      <c r="E32" s="16">
        <v>40</v>
      </c>
    </row>
    <row r="33" spans="1:5" ht="19.149999999999999" customHeight="1" x14ac:dyDescent="0.2">
      <c r="A33" s="18" t="s">
        <v>51</v>
      </c>
      <c r="B33" s="31" t="s">
        <v>52</v>
      </c>
      <c r="C33" s="20">
        <v>0</v>
      </c>
      <c r="D33" s="21">
        <v>0</v>
      </c>
      <c r="E33" s="21">
        <v>0</v>
      </c>
    </row>
    <row r="34" spans="1:5" ht="33.75" customHeight="1" x14ac:dyDescent="0.2">
      <c r="A34" s="30" t="s">
        <v>53</v>
      </c>
      <c r="B34" s="34" t="s">
        <v>54</v>
      </c>
      <c r="C34" s="13">
        <f>C36+C37+C35</f>
        <v>645.12</v>
      </c>
      <c r="D34" s="11">
        <f>D36+D37</f>
        <v>213.4</v>
      </c>
      <c r="E34" s="11">
        <f>E36+E37</f>
        <v>213.4</v>
      </c>
    </row>
    <row r="35" spans="1:5" ht="33.75" customHeight="1" x14ac:dyDescent="0.2">
      <c r="A35" s="32" t="s">
        <v>98</v>
      </c>
      <c r="B35" s="31" t="s">
        <v>99</v>
      </c>
      <c r="C35" s="20">
        <v>100.12</v>
      </c>
      <c r="D35" s="11"/>
      <c r="E35" s="11"/>
    </row>
    <row r="36" spans="1:5" ht="84" customHeight="1" x14ac:dyDescent="0.2">
      <c r="A36" s="32" t="s">
        <v>55</v>
      </c>
      <c r="B36" s="31" t="s">
        <v>56</v>
      </c>
      <c r="C36" s="20">
        <v>545</v>
      </c>
      <c r="D36" s="21">
        <v>213.4</v>
      </c>
      <c r="E36" s="21">
        <v>213.4</v>
      </c>
    </row>
    <row r="37" spans="1:5" ht="52.5" customHeight="1" x14ac:dyDescent="0.2">
      <c r="A37" s="32" t="s">
        <v>57</v>
      </c>
      <c r="B37" s="31" t="s">
        <v>58</v>
      </c>
      <c r="C37" s="16">
        <f>C38</f>
        <v>0</v>
      </c>
      <c r="D37" s="16">
        <f>D38</f>
        <v>0</v>
      </c>
      <c r="E37" s="16">
        <f>E38</f>
        <v>0</v>
      </c>
    </row>
    <row r="38" spans="1:5" ht="24" customHeight="1" x14ac:dyDescent="0.2">
      <c r="A38" s="30" t="s">
        <v>59</v>
      </c>
      <c r="B38" s="34" t="s">
        <v>60</v>
      </c>
      <c r="C38" s="13">
        <v>0</v>
      </c>
      <c r="D38" s="13">
        <v>0</v>
      </c>
      <c r="E38" s="13">
        <v>0</v>
      </c>
    </row>
    <row r="39" spans="1:5" ht="21.6" customHeight="1" x14ac:dyDescent="0.2">
      <c r="A39" s="30" t="s">
        <v>61</v>
      </c>
      <c r="B39" s="34" t="s">
        <v>62</v>
      </c>
      <c r="C39" s="13">
        <f>C40</f>
        <v>0</v>
      </c>
      <c r="D39" s="13">
        <f>D40</f>
        <v>0</v>
      </c>
      <c r="E39" s="13">
        <f>E40</f>
        <v>0</v>
      </c>
    </row>
    <row r="40" spans="1:5" ht="52.5" customHeight="1" x14ac:dyDescent="0.2">
      <c r="A40" s="32" t="s">
        <v>63</v>
      </c>
      <c r="B40" s="31" t="s">
        <v>64</v>
      </c>
      <c r="C40" s="20"/>
      <c r="D40" s="20"/>
      <c r="E40" s="20"/>
    </row>
    <row r="41" spans="1:5" ht="22.15" customHeight="1" x14ac:dyDescent="0.2">
      <c r="A41" s="9" t="s">
        <v>65</v>
      </c>
      <c r="B41" s="12" t="s">
        <v>66</v>
      </c>
      <c r="C41" s="13">
        <v>0</v>
      </c>
      <c r="D41" s="13">
        <v>0</v>
      </c>
      <c r="E41" s="13">
        <v>0</v>
      </c>
    </row>
    <row r="42" spans="1:5" ht="22.15" customHeight="1" x14ac:dyDescent="0.2">
      <c r="A42" s="9" t="s">
        <v>67</v>
      </c>
      <c r="B42" s="35" t="s">
        <v>68</v>
      </c>
      <c r="C42" s="13">
        <f>C43</f>
        <v>40140.339999999997</v>
      </c>
      <c r="D42" s="13">
        <f>D43</f>
        <v>26780.6</v>
      </c>
      <c r="E42" s="13">
        <f>E43</f>
        <v>27081.599999999999</v>
      </c>
    </row>
    <row r="43" spans="1:5" ht="33" customHeight="1" x14ac:dyDescent="0.2">
      <c r="A43" s="9" t="s">
        <v>69</v>
      </c>
      <c r="B43" s="36" t="s">
        <v>70</v>
      </c>
      <c r="C43" s="37">
        <f>C45+C47+C51+C54</f>
        <v>40140.339999999997</v>
      </c>
      <c r="D43" s="37">
        <f>D45+D47+D51</f>
        <v>26780.6</v>
      </c>
      <c r="E43" s="37">
        <f>E44+E47+E51</f>
        <v>27081.599999999999</v>
      </c>
    </row>
    <row r="44" spans="1:5" ht="66.75" hidden="1" customHeight="1" x14ac:dyDescent="0.2">
      <c r="A44" s="9" t="s">
        <v>71</v>
      </c>
      <c r="B44" s="34" t="s">
        <v>72</v>
      </c>
      <c r="C44" s="21">
        <f>C45+C57</f>
        <v>25015</v>
      </c>
      <c r="D44" s="21">
        <f>D45+D57</f>
        <v>26380.6</v>
      </c>
      <c r="E44" s="21">
        <f>E45+E57</f>
        <v>26368.3</v>
      </c>
    </row>
    <row r="45" spans="1:5" ht="36" customHeight="1" x14ac:dyDescent="0.2">
      <c r="A45" s="32" t="s">
        <v>73</v>
      </c>
      <c r="B45" s="31" t="s">
        <v>74</v>
      </c>
      <c r="C45" s="21">
        <v>25015</v>
      </c>
      <c r="D45" s="21">
        <v>26380.6</v>
      </c>
      <c r="E45" s="21">
        <v>26368.3</v>
      </c>
    </row>
    <row r="46" spans="1:5" ht="24" customHeight="1" x14ac:dyDescent="0.2">
      <c r="A46" s="30" t="s">
        <v>75</v>
      </c>
      <c r="B46" s="34" t="s">
        <v>76</v>
      </c>
      <c r="C46" s="11">
        <v>0</v>
      </c>
      <c r="D46" s="11">
        <v>0</v>
      </c>
      <c r="E46" s="11">
        <v>0</v>
      </c>
    </row>
    <row r="47" spans="1:5" ht="24" customHeight="1" x14ac:dyDescent="0.2">
      <c r="A47" s="30" t="s">
        <v>77</v>
      </c>
      <c r="B47" s="34" t="s">
        <v>78</v>
      </c>
      <c r="C47" s="11">
        <f>C49+C50+C48</f>
        <v>219.85000000000002</v>
      </c>
      <c r="D47" s="11">
        <f>D49+D50</f>
        <v>234</v>
      </c>
      <c r="E47" s="11">
        <f>E49+E50</f>
        <v>247.3</v>
      </c>
    </row>
    <row r="48" spans="1:5" ht="30.75" customHeight="1" x14ac:dyDescent="0.2">
      <c r="A48" s="32" t="s">
        <v>100</v>
      </c>
      <c r="B48" s="31" t="s">
        <v>101</v>
      </c>
      <c r="C48" s="21">
        <v>2.0499999999999998</v>
      </c>
      <c r="D48" s="11"/>
      <c r="E48" s="11"/>
    </row>
    <row r="49" spans="1:5" ht="38.25" customHeight="1" x14ac:dyDescent="0.2">
      <c r="A49" s="32" t="s">
        <v>79</v>
      </c>
      <c r="B49" s="31" t="s">
        <v>80</v>
      </c>
      <c r="C49" s="21">
        <v>0</v>
      </c>
      <c r="D49" s="21">
        <v>20</v>
      </c>
      <c r="E49" s="21">
        <v>20</v>
      </c>
    </row>
    <row r="50" spans="1:5" ht="47.25" customHeight="1" x14ac:dyDescent="0.2">
      <c r="A50" s="32" t="s">
        <v>81</v>
      </c>
      <c r="B50" s="31" t="s">
        <v>82</v>
      </c>
      <c r="C50" s="21">
        <v>217.8</v>
      </c>
      <c r="D50" s="21">
        <v>214</v>
      </c>
      <c r="E50" s="21">
        <v>227.3</v>
      </c>
    </row>
    <row r="51" spans="1:5" ht="24" customHeight="1" x14ac:dyDescent="0.2">
      <c r="A51" s="30" t="s">
        <v>95</v>
      </c>
      <c r="B51" s="34" t="s">
        <v>83</v>
      </c>
      <c r="C51" s="11">
        <f>C52+C53</f>
        <v>14105.490000000002</v>
      </c>
      <c r="D51" s="11">
        <f>D52+D53</f>
        <v>166</v>
      </c>
      <c r="E51" s="11">
        <f>E52+E53</f>
        <v>466</v>
      </c>
    </row>
    <row r="52" spans="1:5" ht="63" x14ac:dyDescent="0.2">
      <c r="A52" s="32" t="s">
        <v>84</v>
      </c>
      <c r="B52" s="31" t="s">
        <v>85</v>
      </c>
      <c r="C52" s="21">
        <v>2464.1999999999998</v>
      </c>
      <c r="D52" s="21">
        <v>0</v>
      </c>
      <c r="E52" s="21">
        <v>0</v>
      </c>
    </row>
    <row r="53" spans="1:5" ht="31.5" x14ac:dyDescent="0.2">
      <c r="A53" s="32" t="s">
        <v>86</v>
      </c>
      <c r="B53" s="31" t="s">
        <v>87</v>
      </c>
      <c r="C53" s="38">
        <v>11641.29</v>
      </c>
      <c r="D53" s="38">
        <v>166</v>
      </c>
      <c r="E53" s="38">
        <v>466</v>
      </c>
    </row>
    <row r="54" spans="1:5" ht="31.5" x14ac:dyDescent="0.2">
      <c r="A54" s="30" t="s">
        <v>88</v>
      </c>
      <c r="B54" s="34" t="s">
        <v>89</v>
      </c>
      <c r="C54" s="38">
        <v>800</v>
      </c>
      <c r="D54" s="38">
        <v>0</v>
      </c>
      <c r="E54" s="38">
        <v>0</v>
      </c>
    </row>
    <row r="55" spans="1:5" ht="47.25" x14ac:dyDescent="0.2">
      <c r="A55" s="30" t="s">
        <v>90</v>
      </c>
      <c r="B55" s="34" t="s">
        <v>91</v>
      </c>
      <c r="C55" s="38">
        <v>0</v>
      </c>
      <c r="D55" s="38">
        <v>0</v>
      </c>
      <c r="E55" s="38">
        <v>0</v>
      </c>
    </row>
    <row r="56" spans="1:5" ht="47.25" x14ac:dyDescent="0.2">
      <c r="A56" s="32" t="s">
        <v>92</v>
      </c>
      <c r="B56" s="31" t="s">
        <v>93</v>
      </c>
      <c r="C56" s="38">
        <v>0</v>
      </c>
      <c r="D56" s="38">
        <v>0</v>
      </c>
      <c r="E56" s="38">
        <v>0</v>
      </c>
    </row>
    <row r="57" spans="1:5" ht="15.75" x14ac:dyDescent="0.2">
      <c r="A57" s="39"/>
      <c r="B57" s="40"/>
      <c r="C57" s="11"/>
      <c r="D57" s="11"/>
      <c r="E57" s="41"/>
    </row>
    <row r="58" spans="1:5" ht="15.75" x14ac:dyDescent="0.25">
      <c r="A58" s="8"/>
      <c r="B58" s="42" t="s">
        <v>94</v>
      </c>
      <c r="C58" s="44">
        <f>C6+C42</f>
        <v>50239.33</v>
      </c>
      <c r="D58" s="11">
        <f>D6+D42</f>
        <v>34997.399999999994</v>
      </c>
      <c r="E58" s="41">
        <f>E6+E42</f>
        <v>35302.399999999994</v>
      </c>
    </row>
    <row r="59" spans="1:5" x14ac:dyDescent="0.2">
      <c r="A59" s="4"/>
      <c r="B59" s="5"/>
      <c r="C59" s="43"/>
      <c r="D59" s="4"/>
      <c r="E59" s="4"/>
    </row>
  </sheetData>
  <mergeCells count="2">
    <mergeCell ref="C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Справочно доходы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2018-02-06T06:22:20Z</dcterms:created>
  <dcterms:modified xsi:type="dcterms:W3CDTF">2019-09-23T07:15:34Z</dcterms:modified>
</cp:coreProperties>
</file>